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US\Desktop\輔大\0323\01_錄製巨集取得VBA的語法\"/>
    </mc:Choice>
  </mc:AlternateContent>
  <bookViews>
    <workbookView xWindow="0" yWindow="0" windowWidth="19200" windowHeight="8190"/>
  </bookViews>
  <sheets>
    <sheet name="2018" sheetId="1" r:id="rId1"/>
    <sheet name="2018 (2)" sheetId="2" r:id="rId2"/>
    <sheet name="2018 (3)" sheetId="3" r:id="rId3"/>
    <sheet name="2018 (4)" sheetId="4" r:id="rId4"/>
    <sheet name="2018 (5)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5" i="5" l="1"/>
  <c r="J15" i="5" s="1"/>
  <c r="I14" i="5"/>
  <c r="J14" i="5" s="1"/>
  <c r="J13" i="5"/>
  <c r="I13" i="5"/>
  <c r="I12" i="5"/>
  <c r="J12" i="5" s="1"/>
  <c r="I11" i="5"/>
  <c r="J11" i="5" s="1"/>
  <c r="I10" i="5"/>
  <c r="J10" i="5" s="1"/>
  <c r="J9" i="5"/>
  <c r="I9" i="5"/>
  <c r="I8" i="5"/>
  <c r="J8" i="5" s="1"/>
  <c r="I7" i="5"/>
  <c r="J7" i="5" s="1"/>
  <c r="I6" i="5"/>
  <c r="J6" i="5" s="1"/>
  <c r="J5" i="5"/>
  <c r="I5" i="5"/>
  <c r="I4" i="5"/>
  <c r="J4" i="5" s="1"/>
  <c r="I15" i="4"/>
  <c r="J15" i="4" s="1"/>
  <c r="I14" i="4"/>
  <c r="J14" i="4" s="1"/>
  <c r="J13" i="4"/>
  <c r="I13" i="4"/>
  <c r="I12" i="4"/>
  <c r="J12" i="4" s="1"/>
  <c r="I11" i="4"/>
  <c r="J11" i="4" s="1"/>
  <c r="I10" i="4"/>
  <c r="J10" i="4" s="1"/>
  <c r="J9" i="4"/>
  <c r="I9" i="4"/>
  <c r="I8" i="4"/>
  <c r="J8" i="4" s="1"/>
  <c r="I7" i="4"/>
  <c r="J7" i="4" s="1"/>
  <c r="I6" i="4"/>
  <c r="J6" i="4" s="1"/>
  <c r="J5" i="4"/>
  <c r="I5" i="4"/>
  <c r="I4" i="4"/>
  <c r="J4" i="4" s="1"/>
  <c r="I15" i="3"/>
  <c r="J15" i="3" s="1"/>
  <c r="I14" i="3"/>
  <c r="J14" i="3" s="1"/>
  <c r="J13" i="3"/>
  <c r="I13" i="3"/>
  <c r="I12" i="3"/>
  <c r="J12" i="3" s="1"/>
  <c r="I11" i="3"/>
  <c r="J11" i="3" s="1"/>
  <c r="I10" i="3"/>
  <c r="J10" i="3" s="1"/>
  <c r="J9" i="3"/>
  <c r="I9" i="3"/>
  <c r="I8" i="3"/>
  <c r="J8" i="3" s="1"/>
  <c r="I7" i="3"/>
  <c r="J7" i="3" s="1"/>
  <c r="I6" i="3"/>
  <c r="J6" i="3" s="1"/>
  <c r="J5" i="3"/>
  <c r="I5" i="3"/>
  <c r="I4" i="3"/>
  <c r="J4" i="3" s="1"/>
  <c r="I15" i="2"/>
  <c r="J15" i="2" s="1"/>
  <c r="I14" i="2"/>
  <c r="J14" i="2" s="1"/>
  <c r="J13" i="2"/>
  <c r="I13" i="2"/>
  <c r="I12" i="2"/>
  <c r="J12" i="2" s="1"/>
  <c r="I11" i="2"/>
  <c r="J11" i="2" s="1"/>
  <c r="I10" i="2"/>
  <c r="J10" i="2" s="1"/>
  <c r="J9" i="2"/>
  <c r="I9" i="2"/>
  <c r="I8" i="2"/>
  <c r="J8" i="2" s="1"/>
  <c r="I7" i="2"/>
  <c r="J7" i="2" s="1"/>
  <c r="I6" i="2"/>
  <c r="J6" i="2" s="1"/>
  <c r="J5" i="2"/>
  <c r="I5" i="2"/>
  <c r="I4" i="2"/>
  <c r="J4" i="2" s="1"/>
  <c r="I13" i="1"/>
  <c r="J13" i="1" s="1"/>
  <c r="I12" i="1"/>
  <c r="J12" i="1" s="1"/>
  <c r="I10" i="1"/>
  <c r="J10" i="1" s="1"/>
  <c r="I11" i="1"/>
  <c r="J11" i="1" s="1"/>
  <c r="I7" i="1"/>
  <c r="J7" i="1" s="1"/>
  <c r="I14" i="1"/>
  <c r="J14" i="1" s="1"/>
  <c r="I9" i="1"/>
  <c r="J9" i="1" s="1"/>
  <c r="I15" i="1"/>
  <c r="J15" i="1" s="1"/>
  <c r="I4" i="1"/>
  <c r="J4" i="1" s="1"/>
  <c r="I5" i="1"/>
  <c r="J5" i="1" s="1"/>
  <c r="I8" i="1"/>
  <c r="J8" i="1" s="1"/>
  <c r="I6" i="1"/>
  <c r="J6" i="1" s="1"/>
</calcChain>
</file>

<file path=xl/sharedStrings.xml><?xml version="1.0" encoding="utf-8"?>
<sst xmlns="http://schemas.openxmlformats.org/spreadsheetml/2006/main" count="235" uniqueCount="40">
  <si>
    <t>課程編號</t>
    <phoneticPr fontId="1" type="noConversion"/>
  </si>
  <si>
    <t>科目名稱</t>
    <phoneticPr fontId="1" type="noConversion"/>
  </si>
  <si>
    <t>第一季</t>
    <phoneticPr fontId="1" type="noConversion"/>
  </si>
  <si>
    <t>第二季</t>
  </si>
  <si>
    <t>第三季</t>
  </si>
  <si>
    <t>第四季</t>
  </si>
  <si>
    <t>IT001172</t>
    <phoneticPr fontId="1" type="noConversion"/>
  </si>
  <si>
    <t>授課老師</t>
    <phoneticPr fontId="1" type="noConversion"/>
  </si>
  <si>
    <t>包明勝</t>
    <phoneticPr fontId="1" type="noConversion"/>
  </si>
  <si>
    <t>黃龍文</t>
    <phoneticPr fontId="1" type="noConversion"/>
  </si>
  <si>
    <t>IT001041</t>
    <phoneticPr fontId="1" type="noConversion"/>
  </si>
  <si>
    <t>IT001213</t>
    <phoneticPr fontId="1" type="noConversion"/>
  </si>
  <si>
    <t xml:space="preserve">楊玉文 </t>
    <phoneticPr fontId="1" type="noConversion"/>
  </si>
  <si>
    <t>IT001111</t>
    <phoneticPr fontId="1" type="noConversion"/>
  </si>
  <si>
    <t>IT000028</t>
    <phoneticPr fontId="1" type="noConversion"/>
  </si>
  <si>
    <t>IT001445</t>
    <phoneticPr fontId="1" type="noConversion"/>
  </si>
  <si>
    <t>段維瀚</t>
    <phoneticPr fontId="1" type="noConversion"/>
  </si>
  <si>
    <t>IT000051</t>
    <phoneticPr fontId="1" type="noConversion"/>
  </si>
  <si>
    <t>IT001500</t>
    <phoneticPr fontId="1" type="noConversion"/>
  </si>
  <si>
    <t>IT000003</t>
    <phoneticPr fontId="1" type="noConversion"/>
  </si>
  <si>
    <t>蘇世榮</t>
    <phoneticPr fontId="1" type="noConversion"/>
  </si>
  <si>
    <t>IT000008</t>
    <phoneticPr fontId="1" type="noConversion"/>
  </si>
  <si>
    <t>IT000038</t>
    <phoneticPr fontId="1" type="noConversion"/>
  </si>
  <si>
    <t>IT000023</t>
    <phoneticPr fontId="1" type="noConversion"/>
  </si>
  <si>
    <t>費用</t>
    <phoneticPr fontId="1" type="noConversion"/>
  </si>
  <si>
    <t>IT360_2018年課程上課人數統計資料</t>
    <phoneticPr fontId="1" type="noConversion"/>
  </si>
  <si>
    <t>Excel報表數據力</t>
  </si>
  <si>
    <t>Word論文與長篇企劃書編排術</t>
  </si>
  <si>
    <t>Excel VBA 一鍵搞定報表</t>
  </si>
  <si>
    <t>InDesign 基礎篇</t>
  </si>
  <si>
    <t>App Inventor</t>
  </si>
  <si>
    <t>Java原廠認證衝刺班</t>
  </si>
  <si>
    <t>一手掌握表單控制術</t>
  </si>
  <si>
    <t>封面設計與發稿實務</t>
  </si>
  <si>
    <t>不會寫程式也能大數據分析</t>
  </si>
  <si>
    <t>小名片的大商機</t>
  </si>
  <si>
    <t>一學就會資料整理術</t>
  </si>
  <si>
    <t>智能合約程式開發班</t>
  </si>
  <si>
    <t>人數合計</t>
    <phoneticPr fontId="1" type="noConversion"/>
  </si>
  <si>
    <t>金額合計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</si>
</sst>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微軟正黑體"/>
      <family val="2"/>
      <charset val="136"/>
    </font>
    <font>
      <b/>
      <sz val="18"/>
      <color theme="1"/>
      <name val="微軟正黑體"/>
      <family val="2"/>
      <charset val="136"/>
    </font>
    <font>
      <b/>
      <sz val="12"/>
      <color theme="0"/>
      <name val="微軟正黑體"/>
      <family val="2"/>
      <charset val="136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4" fillId="2" borderId="1" xfId="0" applyFont="1" applyFill="1" applyBorder="1">
      <alignment vertical="center"/>
    </xf>
    <xf numFmtId="0" fontId="2" fillId="0" borderId="1" xfId="0" applyFont="1" applyBorder="1">
      <alignment vertical="center"/>
    </xf>
    <xf numFmtId="0" fontId="0" fillId="0" borderId="1" xfId="0" applyFont="1" applyBorder="1">
      <alignment vertical="center"/>
    </xf>
    <xf numFmtId="0" fontId="3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showGridLines="0" tabSelected="1" workbookViewId="0">
      <selection activeCell="B8" sqref="B8"/>
    </sheetView>
  </sheetViews>
  <sheetFormatPr defaultRowHeight="16.5" x14ac:dyDescent="0.25"/>
  <cols>
    <col min="1" max="1" width="12.125" customWidth="1"/>
    <col min="2" max="2" width="31" bestFit="1" customWidth="1"/>
    <col min="3" max="3" width="9.25" customWidth="1"/>
    <col min="4" max="4" width="12.125" customWidth="1"/>
    <col min="9" max="10" width="10.75" customWidth="1"/>
  </cols>
  <sheetData>
    <row r="1" spans="1:10" ht="24" x14ac:dyDescent="0.25">
      <c r="A1" s="4" t="s">
        <v>25</v>
      </c>
      <c r="B1" s="4"/>
      <c r="C1" s="4"/>
      <c r="D1" s="4"/>
      <c r="E1" s="4"/>
      <c r="F1" s="4"/>
      <c r="G1" s="4"/>
      <c r="H1" s="4"/>
      <c r="I1" s="4"/>
    </row>
    <row r="2" spans="1:10" hidden="1" x14ac:dyDescent="0.25"/>
    <row r="3" spans="1:10" x14ac:dyDescent="0.25">
      <c r="A3" s="1" t="s">
        <v>0</v>
      </c>
      <c r="B3" s="1" t="s">
        <v>1</v>
      </c>
      <c r="C3" s="1" t="s">
        <v>24</v>
      </c>
      <c r="D3" s="1" t="s">
        <v>7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38</v>
      </c>
      <c r="J3" s="1" t="s">
        <v>39</v>
      </c>
    </row>
    <row r="4" spans="1:10" x14ac:dyDescent="0.25">
      <c r="A4" s="2" t="s">
        <v>19</v>
      </c>
      <c r="B4" s="2" t="s">
        <v>26</v>
      </c>
      <c r="C4" s="2">
        <v>600</v>
      </c>
      <c r="D4" s="2" t="s">
        <v>20</v>
      </c>
      <c r="E4" s="2">
        <v>2800</v>
      </c>
      <c r="F4" s="2">
        <v>3011</v>
      </c>
      <c r="G4" s="2">
        <v>2888</v>
      </c>
      <c r="H4" s="2">
        <v>1989</v>
      </c>
      <c r="I4" s="2">
        <f t="shared" ref="I4:I15" si="0">SUM(E4:H4)</f>
        <v>10688</v>
      </c>
      <c r="J4" s="3">
        <f t="shared" ref="J4:J15" si="1">C4*I4</f>
        <v>6412800</v>
      </c>
    </row>
    <row r="5" spans="1:10" x14ac:dyDescent="0.25">
      <c r="A5" s="2" t="s">
        <v>21</v>
      </c>
      <c r="B5" s="2" t="s">
        <v>27</v>
      </c>
      <c r="C5" s="2">
        <v>600</v>
      </c>
      <c r="D5" s="2" t="s">
        <v>20</v>
      </c>
      <c r="E5" s="2">
        <v>3100</v>
      </c>
      <c r="F5" s="2">
        <v>3225</v>
      </c>
      <c r="G5" s="2">
        <v>3169</v>
      </c>
      <c r="H5" s="2">
        <v>3000</v>
      </c>
      <c r="I5" s="2">
        <f t="shared" si="0"/>
        <v>12494</v>
      </c>
      <c r="J5" s="3">
        <f t="shared" si="1"/>
        <v>7496400</v>
      </c>
    </row>
    <row r="6" spans="1:10" x14ac:dyDescent="0.25">
      <c r="A6" s="2" t="s">
        <v>23</v>
      </c>
      <c r="B6" s="2" t="s">
        <v>28</v>
      </c>
      <c r="C6" s="2">
        <v>1500</v>
      </c>
      <c r="D6" s="2" t="s">
        <v>8</v>
      </c>
      <c r="E6" s="2">
        <v>851</v>
      </c>
      <c r="F6" s="2">
        <v>1277</v>
      </c>
      <c r="G6" s="2">
        <v>817</v>
      </c>
      <c r="H6" s="2">
        <v>668</v>
      </c>
      <c r="I6" s="2">
        <f t="shared" si="0"/>
        <v>3613</v>
      </c>
      <c r="J6" s="3">
        <f t="shared" si="1"/>
        <v>5419500</v>
      </c>
    </row>
    <row r="7" spans="1:10" x14ac:dyDescent="0.25">
      <c r="A7" s="2" t="s">
        <v>14</v>
      </c>
      <c r="B7" s="2" t="s">
        <v>29</v>
      </c>
      <c r="C7" s="2">
        <v>500</v>
      </c>
      <c r="D7" s="2" t="s">
        <v>9</v>
      </c>
      <c r="E7" s="2">
        <v>2205</v>
      </c>
      <c r="F7" s="2">
        <v>2154</v>
      </c>
      <c r="G7" s="2">
        <v>2600</v>
      </c>
      <c r="H7" s="2">
        <v>1982</v>
      </c>
      <c r="I7" s="2">
        <f t="shared" si="0"/>
        <v>8941</v>
      </c>
      <c r="J7" s="3">
        <f t="shared" si="1"/>
        <v>4470500</v>
      </c>
    </row>
    <row r="8" spans="1:10" x14ac:dyDescent="0.25">
      <c r="A8" s="2" t="s">
        <v>22</v>
      </c>
      <c r="B8" s="2" t="s">
        <v>30</v>
      </c>
      <c r="C8" s="2">
        <v>1200</v>
      </c>
      <c r="D8" s="2" t="s">
        <v>20</v>
      </c>
      <c r="E8" s="2">
        <v>821</v>
      </c>
      <c r="F8" s="2">
        <v>867</v>
      </c>
      <c r="G8" s="2">
        <v>918</v>
      </c>
      <c r="H8" s="2">
        <v>857</v>
      </c>
      <c r="I8" s="2">
        <f t="shared" si="0"/>
        <v>3463</v>
      </c>
      <c r="J8" s="3">
        <f t="shared" si="1"/>
        <v>4155600</v>
      </c>
    </row>
    <row r="9" spans="1:10" x14ac:dyDescent="0.25">
      <c r="A9" s="2" t="s">
        <v>17</v>
      </c>
      <c r="B9" s="2" t="s">
        <v>31</v>
      </c>
      <c r="C9" s="2">
        <v>1600</v>
      </c>
      <c r="D9" s="2" t="s">
        <v>16</v>
      </c>
      <c r="E9" s="2">
        <v>2110</v>
      </c>
      <c r="F9" s="2">
        <v>2540</v>
      </c>
      <c r="G9" s="2">
        <v>1988</v>
      </c>
      <c r="H9" s="2">
        <v>1900</v>
      </c>
      <c r="I9" s="2">
        <f t="shared" si="0"/>
        <v>8538</v>
      </c>
      <c r="J9" s="3">
        <f t="shared" si="1"/>
        <v>13660800</v>
      </c>
    </row>
    <row r="10" spans="1:10" x14ac:dyDescent="0.25">
      <c r="A10" s="2" t="s">
        <v>10</v>
      </c>
      <c r="B10" s="2" t="s">
        <v>32</v>
      </c>
      <c r="C10" s="2">
        <v>3600</v>
      </c>
      <c r="D10" s="2" t="s">
        <v>12</v>
      </c>
      <c r="E10" s="2">
        <v>1244</v>
      </c>
      <c r="F10" s="2">
        <v>1367</v>
      </c>
      <c r="G10" s="2">
        <v>1554</v>
      </c>
      <c r="H10" s="2">
        <v>847</v>
      </c>
      <c r="I10" s="2">
        <f t="shared" si="0"/>
        <v>5012</v>
      </c>
      <c r="J10" s="3">
        <f t="shared" si="1"/>
        <v>18043200</v>
      </c>
    </row>
    <row r="11" spans="1:10" x14ac:dyDescent="0.25">
      <c r="A11" s="2" t="s">
        <v>13</v>
      </c>
      <c r="B11" s="2" t="s">
        <v>33</v>
      </c>
      <c r="C11" s="2">
        <v>3600</v>
      </c>
      <c r="D11" s="2" t="s">
        <v>9</v>
      </c>
      <c r="E11" s="2">
        <v>1688</v>
      </c>
      <c r="F11" s="2">
        <v>2011</v>
      </c>
      <c r="G11" s="2">
        <v>1656</v>
      </c>
      <c r="H11" s="2">
        <v>995</v>
      </c>
      <c r="I11" s="2">
        <f t="shared" si="0"/>
        <v>6350</v>
      </c>
      <c r="J11" s="3">
        <f t="shared" si="1"/>
        <v>22860000</v>
      </c>
    </row>
    <row r="12" spans="1:10" x14ac:dyDescent="0.25">
      <c r="A12" s="2" t="s">
        <v>6</v>
      </c>
      <c r="B12" s="2" t="s">
        <v>34</v>
      </c>
      <c r="C12" s="2">
        <v>3600</v>
      </c>
      <c r="D12" s="2" t="s">
        <v>8</v>
      </c>
      <c r="E12" s="2">
        <v>550</v>
      </c>
      <c r="F12" s="2">
        <v>1124</v>
      </c>
      <c r="G12" s="2">
        <v>1477</v>
      </c>
      <c r="H12" s="2">
        <v>600</v>
      </c>
      <c r="I12" s="2">
        <f t="shared" si="0"/>
        <v>3751</v>
      </c>
      <c r="J12" s="3">
        <f t="shared" si="1"/>
        <v>13503600</v>
      </c>
    </row>
    <row r="13" spans="1:10" x14ac:dyDescent="0.25">
      <c r="A13" s="2" t="s">
        <v>11</v>
      </c>
      <c r="B13" s="2" t="s">
        <v>35</v>
      </c>
      <c r="C13" s="2">
        <v>3600</v>
      </c>
      <c r="D13" s="2" t="s">
        <v>9</v>
      </c>
      <c r="E13" s="2">
        <v>612</v>
      </c>
      <c r="F13" s="2">
        <v>1125</v>
      </c>
      <c r="G13" s="2">
        <v>1541</v>
      </c>
      <c r="H13" s="2">
        <v>842</v>
      </c>
      <c r="I13" s="2">
        <f t="shared" si="0"/>
        <v>4120</v>
      </c>
      <c r="J13" s="3">
        <f t="shared" si="1"/>
        <v>14832000</v>
      </c>
    </row>
    <row r="14" spans="1:10" x14ac:dyDescent="0.25">
      <c r="A14" s="2" t="s">
        <v>15</v>
      </c>
      <c r="B14" s="2" t="s">
        <v>36</v>
      </c>
      <c r="C14" s="2">
        <v>3600</v>
      </c>
      <c r="D14" s="2" t="s">
        <v>12</v>
      </c>
      <c r="E14" s="2">
        <v>800</v>
      </c>
      <c r="F14" s="2">
        <v>842</v>
      </c>
      <c r="G14" s="2">
        <v>758</v>
      </c>
      <c r="H14" s="2">
        <v>668</v>
      </c>
      <c r="I14" s="2">
        <f t="shared" si="0"/>
        <v>3068</v>
      </c>
      <c r="J14" s="3">
        <f t="shared" si="1"/>
        <v>11044800</v>
      </c>
    </row>
    <row r="15" spans="1:10" x14ac:dyDescent="0.25">
      <c r="A15" s="2" t="s">
        <v>18</v>
      </c>
      <c r="B15" s="2" t="s">
        <v>37</v>
      </c>
      <c r="C15" s="2">
        <v>4800</v>
      </c>
      <c r="D15" s="2" t="s">
        <v>16</v>
      </c>
      <c r="E15" s="2">
        <v>587</v>
      </c>
      <c r="F15" s="2">
        <v>688</v>
      </c>
      <c r="G15" s="2">
        <v>780</v>
      </c>
      <c r="H15" s="2">
        <v>687</v>
      </c>
      <c r="I15" s="2">
        <f t="shared" si="0"/>
        <v>2742</v>
      </c>
      <c r="J15" s="3">
        <f t="shared" si="1"/>
        <v>13161600</v>
      </c>
    </row>
  </sheetData>
  <sortState ref="A4:J15">
    <sortCondition ref="A4"/>
  </sortState>
  <mergeCells count="1">
    <mergeCell ref="A1:I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showGridLines="0" workbookViewId="0">
      <selection activeCell="D20" sqref="D20"/>
    </sheetView>
  </sheetViews>
  <sheetFormatPr defaultRowHeight="16.5" x14ac:dyDescent="0.25"/>
  <cols>
    <col min="1" max="1" width="12.125" customWidth="1"/>
    <col min="2" max="2" width="31" bestFit="1" customWidth="1"/>
    <col min="3" max="3" width="9.25" customWidth="1"/>
    <col min="4" max="4" width="12.125" customWidth="1"/>
    <col min="9" max="10" width="10.75" customWidth="1"/>
  </cols>
  <sheetData>
    <row r="1" spans="1:10" ht="24" x14ac:dyDescent="0.25">
      <c r="A1" s="4" t="s">
        <v>25</v>
      </c>
      <c r="B1" s="4"/>
      <c r="C1" s="4"/>
      <c r="D1" s="4"/>
      <c r="E1" s="4"/>
      <c r="F1" s="4"/>
      <c r="G1" s="4"/>
      <c r="H1" s="4"/>
      <c r="I1" s="4"/>
    </row>
    <row r="2" spans="1:10" hidden="1" x14ac:dyDescent="0.25"/>
    <row r="3" spans="1:10" x14ac:dyDescent="0.25">
      <c r="A3" s="1" t="s">
        <v>0</v>
      </c>
      <c r="B3" s="1" t="s">
        <v>1</v>
      </c>
      <c r="C3" s="1" t="s">
        <v>24</v>
      </c>
      <c r="D3" s="1" t="s">
        <v>7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38</v>
      </c>
      <c r="J3" s="1" t="s">
        <v>39</v>
      </c>
    </row>
    <row r="4" spans="1:10" x14ac:dyDescent="0.25">
      <c r="A4" s="2" t="s">
        <v>19</v>
      </c>
      <c r="B4" s="2" t="s">
        <v>26</v>
      </c>
      <c r="C4" s="2">
        <v>600</v>
      </c>
      <c r="D4" s="2" t="s">
        <v>20</v>
      </c>
      <c r="E4" s="2">
        <v>2800</v>
      </c>
      <c r="F4" s="2">
        <v>3011</v>
      </c>
      <c r="G4" s="2">
        <v>2888</v>
      </c>
      <c r="H4" s="2">
        <v>1989</v>
      </c>
      <c r="I4" s="2">
        <f t="shared" ref="I4:I15" si="0">SUM(E4:H4)</f>
        <v>10688</v>
      </c>
      <c r="J4" s="3">
        <f t="shared" ref="J4:J15" si="1">C4*I4</f>
        <v>6412800</v>
      </c>
    </row>
    <row r="5" spans="1:10" x14ac:dyDescent="0.25">
      <c r="A5" s="2" t="s">
        <v>21</v>
      </c>
      <c r="B5" s="2" t="s">
        <v>27</v>
      </c>
      <c r="C5" s="2">
        <v>600</v>
      </c>
      <c r="D5" s="2" t="s">
        <v>20</v>
      </c>
      <c r="E5" s="2">
        <v>3100</v>
      </c>
      <c r="F5" s="2">
        <v>3225</v>
      </c>
      <c r="G5" s="2">
        <v>3169</v>
      </c>
      <c r="H5" s="2">
        <v>3000</v>
      </c>
      <c r="I5" s="2">
        <f t="shared" si="0"/>
        <v>12494</v>
      </c>
      <c r="J5" s="3">
        <f t="shared" si="1"/>
        <v>7496400</v>
      </c>
    </row>
    <row r="6" spans="1:10" x14ac:dyDescent="0.25">
      <c r="A6" s="2" t="s">
        <v>23</v>
      </c>
      <c r="B6" s="2" t="s">
        <v>28</v>
      </c>
      <c r="C6" s="2">
        <v>1500</v>
      </c>
      <c r="D6" s="2" t="s">
        <v>8</v>
      </c>
      <c r="E6" s="2">
        <v>851</v>
      </c>
      <c r="F6" s="2">
        <v>1277</v>
      </c>
      <c r="G6" s="2">
        <v>817</v>
      </c>
      <c r="H6" s="2">
        <v>668</v>
      </c>
      <c r="I6" s="2">
        <f t="shared" si="0"/>
        <v>3613</v>
      </c>
      <c r="J6" s="3">
        <f t="shared" si="1"/>
        <v>5419500</v>
      </c>
    </row>
    <row r="7" spans="1:10" x14ac:dyDescent="0.25">
      <c r="A7" s="2" t="s">
        <v>14</v>
      </c>
      <c r="B7" s="2" t="s">
        <v>29</v>
      </c>
      <c r="C7" s="2">
        <v>500</v>
      </c>
      <c r="D7" s="2" t="s">
        <v>9</v>
      </c>
      <c r="E7" s="2">
        <v>2205</v>
      </c>
      <c r="F7" s="2">
        <v>2154</v>
      </c>
      <c r="G7" s="2">
        <v>2600</v>
      </c>
      <c r="H7" s="2">
        <v>1982</v>
      </c>
      <c r="I7" s="2">
        <f t="shared" si="0"/>
        <v>8941</v>
      </c>
      <c r="J7" s="3">
        <f t="shared" si="1"/>
        <v>4470500</v>
      </c>
    </row>
    <row r="8" spans="1:10" x14ac:dyDescent="0.25">
      <c r="A8" s="2" t="s">
        <v>22</v>
      </c>
      <c r="B8" s="2" t="s">
        <v>30</v>
      </c>
      <c r="C8" s="2">
        <v>1200</v>
      </c>
      <c r="D8" s="2" t="s">
        <v>20</v>
      </c>
      <c r="E8" s="2">
        <v>821</v>
      </c>
      <c r="F8" s="2">
        <v>867</v>
      </c>
      <c r="G8" s="2">
        <v>918</v>
      </c>
      <c r="H8" s="2">
        <v>857</v>
      </c>
      <c r="I8" s="2">
        <f t="shared" si="0"/>
        <v>3463</v>
      </c>
      <c r="J8" s="3">
        <f t="shared" si="1"/>
        <v>4155600</v>
      </c>
    </row>
    <row r="9" spans="1:10" x14ac:dyDescent="0.25">
      <c r="A9" s="2" t="s">
        <v>17</v>
      </c>
      <c r="B9" s="2" t="s">
        <v>31</v>
      </c>
      <c r="C9" s="2">
        <v>1600</v>
      </c>
      <c r="D9" s="2" t="s">
        <v>16</v>
      </c>
      <c r="E9" s="2">
        <v>2110</v>
      </c>
      <c r="F9" s="2">
        <v>2540</v>
      </c>
      <c r="G9" s="2">
        <v>1988</v>
      </c>
      <c r="H9" s="2">
        <v>1900</v>
      </c>
      <c r="I9" s="2">
        <f t="shared" si="0"/>
        <v>8538</v>
      </c>
      <c r="J9" s="3">
        <f t="shared" si="1"/>
        <v>13660800</v>
      </c>
    </row>
    <row r="10" spans="1:10" x14ac:dyDescent="0.25">
      <c r="A10" s="2" t="s">
        <v>10</v>
      </c>
      <c r="B10" s="2" t="s">
        <v>32</v>
      </c>
      <c r="C10" s="2">
        <v>3600</v>
      </c>
      <c r="D10" s="2" t="s">
        <v>12</v>
      </c>
      <c r="E10" s="2">
        <v>1244</v>
      </c>
      <c r="F10" s="2">
        <v>1367</v>
      </c>
      <c r="G10" s="2">
        <v>1554</v>
      </c>
      <c r="H10" s="2">
        <v>847</v>
      </c>
      <c r="I10" s="2">
        <f t="shared" si="0"/>
        <v>5012</v>
      </c>
      <c r="J10" s="3">
        <f t="shared" si="1"/>
        <v>18043200</v>
      </c>
    </row>
    <row r="11" spans="1:10" x14ac:dyDescent="0.25">
      <c r="A11" s="2" t="s">
        <v>13</v>
      </c>
      <c r="B11" s="2" t="s">
        <v>33</v>
      </c>
      <c r="C11" s="2">
        <v>3600</v>
      </c>
      <c r="D11" s="2" t="s">
        <v>9</v>
      </c>
      <c r="E11" s="2">
        <v>1688</v>
      </c>
      <c r="F11" s="2">
        <v>2011</v>
      </c>
      <c r="G11" s="2">
        <v>1656</v>
      </c>
      <c r="H11" s="2">
        <v>995</v>
      </c>
      <c r="I11" s="2">
        <f t="shared" si="0"/>
        <v>6350</v>
      </c>
      <c r="J11" s="3">
        <f t="shared" si="1"/>
        <v>22860000</v>
      </c>
    </row>
    <row r="12" spans="1:10" x14ac:dyDescent="0.25">
      <c r="A12" s="2" t="s">
        <v>6</v>
      </c>
      <c r="B12" s="2" t="s">
        <v>34</v>
      </c>
      <c r="C12" s="2">
        <v>3600</v>
      </c>
      <c r="D12" s="2" t="s">
        <v>8</v>
      </c>
      <c r="E12" s="2">
        <v>550</v>
      </c>
      <c r="F12" s="2">
        <v>1124</v>
      </c>
      <c r="G12" s="2">
        <v>1477</v>
      </c>
      <c r="H12" s="2">
        <v>600</v>
      </c>
      <c r="I12" s="2">
        <f t="shared" si="0"/>
        <v>3751</v>
      </c>
      <c r="J12" s="3">
        <f t="shared" si="1"/>
        <v>13503600</v>
      </c>
    </row>
    <row r="13" spans="1:10" x14ac:dyDescent="0.25">
      <c r="A13" s="2" t="s">
        <v>11</v>
      </c>
      <c r="B13" s="2" t="s">
        <v>35</v>
      </c>
      <c r="C13" s="2">
        <v>3600</v>
      </c>
      <c r="D13" s="2" t="s">
        <v>9</v>
      </c>
      <c r="E13" s="2">
        <v>612</v>
      </c>
      <c r="F13" s="2">
        <v>1125</v>
      </c>
      <c r="G13" s="2">
        <v>1541</v>
      </c>
      <c r="H13" s="2">
        <v>842</v>
      </c>
      <c r="I13" s="2">
        <f t="shared" si="0"/>
        <v>4120</v>
      </c>
      <c r="J13" s="3">
        <f t="shared" si="1"/>
        <v>14832000</v>
      </c>
    </row>
    <row r="14" spans="1:10" x14ac:dyDescent="0.25">
      <c r="A14" s="2" t="s">
        <v>15</v>
      </c>
      <c r="B14" s="2" t="s">
        <v>36</v>
      </c>
      <c r="C14" s="2">
        <v>3600</v>
      </c>
      <c r="D14" s="2" t="s">
        <v>12</v>
      </c>
      <c r="E14" s="2">
        <v>800</v>
      </c>
      <c r="F14" s="2">
        <v>842</v>
      </c>
      <c r="G14" s="2">
        <v>758</v>
      </c>
      <c r="H14" s="2">
        <v>668</v>
      </c>
      <c r="I14" s="2">
        <f t="shared" si="0"/>
        <v>3068</v>
      </c>
      <c r="J14" s="3">
        <f t="shared" si="1"/>
        <v>11044800</v>
      </c>
    </row>
    <row r="15" spans="1:10" x14ac:dyDescent="0.25">
      <c r="A15" s="2" t="s">
        <v>18</v>
      </c>
      <c r="B15" s="2" t="s">
        <v>37</v>
      </c>
      <c r="C15" s="2">
        <v>4800</v>
      </c>
      <c r="D15" s="2" t="s">
        <v>16</v>
      </c>
      <c r="E15" s="2">
        <v>587</v>
      </c>
      <c r="F15" s="2">
        <v>688</v>
      </c>
      <c r="G15" s="2">
        <v>780</v>
      </c>
      <c r="H15" s="2">
        <v>687</v>
      </c>
      <c r="I15" s="2">
        <f t="shared" si="0"/>
        <v>2742</v>
      </c>
      <c r="J15" s="3">
        <f t="shared" si="1"/>
        <v>13161600</v>
      </c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showGridLines="0" workbookViewId="0">
      <selection activeCell="D20" sqref="D20"/>
    </sheetView>
  </sheetViews>
  <sheetFormatPr defaultRowHeight="16.5" x14ac:dyDescent="0.25"/>
  <cols>
    <col min="1" max="1" width="12.125" customWidth="1"/>
    <col min="2" max="2" width="31" bestFit="1" customWidth="1"/>
    <col min="3" max="3" width="9.25" customWidth="1"/>
    <col min="4" max="4" width="12.125" customWidth="1"/>
    <col min="9" max="10" width="10.75" customWidth="1"/>
  </cols>
  <sheetData>
    <row r="1" spans="1:10" ht="24" x14ac:dyDescent="0.25">
      <c r="A1" s="4" t="s">
        <v>25</v>
      </c>
      <c r="B1" s="4"/>
      <c r="C1" s="4"/>
      <c r="D1" s="4"/>
      <c r="E1" s="4"/>
      <c r="F1" s="4"/>
      <c r="G1" s="4"/>
      <c r="H1" s="4"/>
      <c r="I1" s="4"/>
    </row>
    <row r="2" spans="1:10" hidden="1" x14ac:dyDescent="0.25"/>
    <row r="3" spans="1:10" x14ac:dyDescent="0.25">
      <c r="A3" s="1" t="s">
        <v>0</v>
      </c>
      <c r="B3" s="1" t="s">
        <v>1</v>
      </c>
      <c r="C3" s="1" t="s">
        <v>24</v>
      </c>
      <c r="D3" s="1" t="s">
        <v>7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38</v>
      </c>
      <c r="J3" s="1" t="s">
        <v>39</v>
      </c>
    </row>
    <row r="4" spans="1:10" x14ac:dyDescent="0.25">
      <c r="A4" s="2" t="s">
        <v>19</v>
      </c>
      <c r="B4" s="2" t="s">
        <v>26</v>
      </c>
      <c r="C4" s="2">
        <v>600</v>
      </c>
      <c r="D4" s="2" t="s">
        <v>20</v>
      </c>
      <c r="E4" s="2">
        <v>2800</v>
      </c>
      <c r="F4" s="2">
        <v>3011</v>
      </c>
      <c r="G4" s="2">
        <v>2888</v>
      </c>
      <c r="H4" s="2">
        <v>1989</v>
      </c>
      <c r="I4" s="2">
        <f t="shared" ref="I4:I15" si="0">SUM(E4:H4)</f>
        <v>10688</v>
      </c>
      <c r="J4" s="3">
        <f t="shared" ref="J4:J15" si="1">C4*I4</f>
        <v>6412800</v>
      </c>
    </row>
    <row r="5" spans="1:10" x14ac:dyDescent="0.25">
      <c r="A5" s="2" t="s">
        <v>21</v>
      </c>
      <c r="B5" s="2" t="s">
        <v>27</v>
      </c>
      <c r="C5" s="2">
        <v>600</v>
      </c>
      <c r="D5" s="2" t="s">
        <v>20</v>
      </c>
      <c r="E5" s="2">
        <v>3100</v>
      </c>
      <c r="F5" s="2">
        <v>3225</v>
      </c>
      <c r="G5" s="2">
        <v>3169</v>
      </c>
      <c r="H5" s="2">
        <v>3000</v>
      </c>
      <c r="I5" s="2">
        <f t="shared" si="0"/>
        <v>12494</v>
      </c>
      <c r="J5" s="3">
        <f t="shared" si="1"/>
        <v>7496400</v>
      </c>
    </row>
    <row r="6" spans="1:10" x14ac:dyDescent="0.25">
      <c r="A6" s="2" t="s">
        <v>23</v>
      </c>
      <c r="B6" s="2" t="s">
        <v>28</v>
      </c>
      <c r="C6" s="2">
        <v>1500</v>
      </c>
      <c r="D6" s="2" t="s">
        <v>8</v>
      </c>
      <c r="E6" s="2">
        <v>851</v>
      </c>
      <c r="F6" s="2">
        <v>1277</v>
      </c>
      <c r="G6" s="2">
        <v>817</v>
      </c>
      <c r="H6" s="2">
        <v>668</v>
      </c>
      <c r="I6" s="2">
        <f t="shared" si="0"/>
        <v>3613</v>
      </c>
      <c r="J6" s="3">
        <f t="shared" si="1"/>
        <v>5419500</v>
      </c>
    </row>
    <row r="7" spans="1:10" x14ac:dyDescent="0.25">
      <c r="A7" s="2" t="s">
        <v>14</v>
      </c>
      <c r="B7" s="2" t="s">
        <v>29</v>
      </c>
      <c r="C7" s="2">
        <v>500</v>
      </c>
      <c r="D7" s="2" t="s">
        <v>9</v>
      </c>
      <c r="E7" s="2">
        <v>2205</v>
      </c>
      <c r="F7" s="2">
        <v>2154</v>
      </c>
      <c r="G7" s="2">
        <v>2600</v>
      </c>
      <c r="H7" s="2">
        <v>1982</v>
      </c>
      <c r="I7" s="2">
        <f t="shared" si="0"/>
        <v>8941</v>
      </c>
      <c r="J7" s="3">
        <f t="shared" si="1"/>
        <v>4470500</v>
      </c>
    </row>
    <row r="8" spans="1:10" x14ac:dyDescent="0.25">
      <c r="A8" s="2" t="s">
        <v>22</v>
      </c>
      <c r="B8" s="2" t="s">
        <v>30</v>
      </c>
      <c r="C8" s="2">
        <v>1200</v>
      </c>
      <c r="D8" s="2" t="s">
        <v>20</v>
      </c>
      <c r="E8" s="2">
        <v>821</v>
      </c>
      <c r="F8" s="2">
        <v>867</v>
      </c>
      <c r="G8" s="2">
        <v>918</v>
      </c>
      <c r="H8" s="2">
        <v>857</v>
      </c>
      <c r="I8" s="2">
        <f t="shared" si="0"/>
        <v>3463</v>
      </c>
      <c r="J8" s="3">
        <f t="shared" si="1"/>
        <v>4155600</v>
      </c>
    </row>
    <row r="9" spans="1:10" x14ac:dyDescent="0.25">
      <c r="A9" s="2" t="s">
        <v>17</v>
      </c>
      <c r="B9" s="2" t="s">
        <v>31</v>
      </c>
      <c r="C9" s="2">
        <v>1600</v>
      </c>
      <c r="D9" s="2" t="s">
        <v>16</v>
      </c>
      <c r="E9" s="2">
        <v>2110</v>
      </c>
      <c r="F9" s="2">
        <v>2540</v>
      </c>
      <c r="G9" s="2">
        <v>1988</v>
      </c>
      <c r="H9" s="2">
        <v>1900</v>
      </c>
      <c r="I9" s="2">
        <f t="shared" si="0"/>
        <v>8538</v>
      </c>
      <c r="J9" s="3">
        <f t="shared" si="1"/>
        <v>13660800</v>
      </c>
    </row>
    <row r="10" spans="1:10" x14ac:dyDescent="0.25">
      <c r="A10" s="2" t="s">
        <v>10</v>
      </c>
      <c r="B10" s="2" t="s">
        <v>32</v>
      </c>
      <c r="C10" s="2">
        <v>3600</v>
      </c>
      <c r="D10" s="2" t="s">
        <v>12</v>
      </c>
      <c r="E10" s="2">
        <v>1244</v>
      </c>
      <c r="F10" s="2">
        <v>1367</v>
      </c>
      <c r="G10" s="2">
        <v>1554</v>
      </c>
      <c r="H10" s="2">
        <v>847</v>
      </c>
      <c r="I10" s="2">
        <f t="shared" si="0"/>
        <v>5012</v>
      </c>
      <c r="J10" s="3">
        <f t="shared" si="1"/>
        <v>18043200</v>
      </c>
    </row>
    <row r="11" spans="1:10" x14ac:dyDescent="0.25">
      <c r="A11" s="2" t="s">
        <v>13</v>
      </c>
      <c r="B11" s="2" t="s">
        <v>33</v>
      </c>
      <c r="C11" s="2">
        <v>3600</v>
      </c>
      <c r="D11" s="2" t="s">
        <v>9</v>
      </c>
      <c r="E11" s="2">
        <v>1688</v>
      </c>
      <c r="F11" s="2">
        <v>2011</v>
      </c>
      <c r="G11" s="2">
        <v>1656</v>
      </c>
      <c r="H11" s="2">
        <v>995</v>
      </c>
      <c r="I11" s="2">
        <f t="shared" si="0"/>
        <v>6350</v>
      </c>
      <c r="J11" s="3">
        <f t="shared" si="1"/>
        <v>22860000</v>
      </c>
    </row>
    <row r="12" spans="1:10" x14ac:dyDescent="0.25">
      <c r="A12" s="2" t="s">
        <v>6</v>
      </c>
      <c r="B12" s="2" t="s">
        <v>34</v>
      </c>
      <c r="C12" s="2">
        <v>3600</v>
      </c>
      <c r="D12" s="2" t="s">
        <v>8</v>
      </c>
      <c r="E12" s="2">
        <v>550</v>
      </c>
      <c r="F12" s="2">
        <v>1124</v>
      </c>
      <c r="G12" s="2">
        <v>1477</v>
      </c>
      <c r="H12" s="2">
        <v>600</v>
      </c>
      <c r="I12" s="2">
        <f t="shared" si="0"/>
        <v>3751</v>
      </c>
      <c r="J12" s="3">
        <f t="shared" si="1"/>
        <v>13503600</v>
      </c>
    </row>
    <row r="13" spans="1:10" x14ac:dyDescent="0.25">
      <c r="A13" s="2" t="s">
        <v>11</v>
      </c>
      <c r="B13" s="2" t="s">
        <v>35</v>
      </c>
      <c r="C13" s="2">
        <v>3600</v>
      </c>
      <c r="D13" s="2" t="s">
        <v>9</v>
      </c>
      <c r="E13" s="2">
        <v>612</v>
      </c>
      <c r="F13" s="2">
        <v>1125</v>
      </c>
      <c r="G13" s="2">
        <v>1541</v>
      </c>
      <c r="H13" s="2">
        <v>842</v>
      </c>
      <c r="I13" s="2">
        <f t="shared" si="0"/>
        <v>4120</v>
      </c>
      <c r="J13" s="3">
        <f t="shared" si="1"/>
        <v>14832000</v>
      </c>
    </row>
    <row r="14" spans="1:10" x14ac:dyDescent="0.25">
      <c r="A14" s="2" t="s">
        <v>15</v>
      </c>
      <c r="B14" s="2" t="s">
        <v>36</v>
      </c>
      <c r="C14" s="2">
        <v>3600</v>
      </c>
      <c r="D14" s="2" t="s">
        <v>12</v>
      </c>
      <c r="E14" s="2">
        <v>800</v>
      </c>
      <c r="F14" s="2">
        <v>842</v>
      </c>
      <c r="G14" s="2">
        <v>758</v>
      </c>
      <c r="H14" s="2">
        <v>668</v>
      </c>
      <c r="I14" s="2">
        <f t="shared" si="0"/>
        <v>3068</v>
      </c>
      <c r="J14" s="3">
        <f t="shared" si="1"/>
        <v>11044800</v>
      </c>
    </row>
    <row r="15" spans="1:10" x14ac:dyDescent="0.25">
      <c r="A15" s="2" t="s">
        <v>18</v>
      </c>
      <c r="B15" s="2" t="s">
        <v>37</v>
      </c>
      <c r="C15" s="2">
        <v>4800</v>
      </c>
      <c r="D15" s="2" t="s">
        <v>16</v>
      </c>
      <c r="E15" s="2">
        <v>587</v>
      </c>
      <c r="F15" s="2">
        <v>688</v>
      </c>
      <c r="G15" s="2">
        <v>780</v>
      </c>
      <c r="H15" s="2">
        <v>687</v>
      </c>
      <c r="I15" s="2">
        <f t="shared" si="0"/>
        <v>2742</v>
      </c>
      <c r="J15" s="3">
        <f t="shared" si="1"/>
        <v>13161600</v>
      </c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showGridLines="0" workbookViewId="0">
      <selection activeCell="D20" sqref="D20"/>
    </sheetView>
  </sheetViews>
  <sheetFormatPr defaultRowHeight="16.5" x14ac:dyDescent="0.25"/>
  <cols>
    <col min="1" max="1" width="12.125" customWidth="1"/>
    <col min="2" max="2" width="31" bestFit="1" customWidth="1"/>
    <col min="3" max="3" width="9.25" customWidth="1"/>
    <col min="4" max="4" width="12.125" customWidth="1"/>
    <col min="9" max="10" width="10.75" customWidth="1"/>
  </cols>
  <sheetData>
    <row r="1" spans="1:10" ht="24" x14ac:dyDescent="0.25">
      <c r="A1" s="4" t="s">
        <v>25</v>
      </c>
      <c r="B1" s="4"/>
      <c r="C1" s="4"/>
      <c r="D1" s="4"/>
      <c r="E1" s="4"/>
      <c r="F1" s="4"/>
      <c r="G1" s="4"/>
      <c r="H1" s="4"/>
      <c r="I1" s="4"/>
    </row>
    <row r="2" spans="1:10" hidden="1" x14ac:dyDescent="0.25"/>
    <row r="3" spans="1:10" x14ac:dyDescent="0.25">
      <c r="A3" s="1" t="s">
        <v>0</v>
      </c>
      <c r="B3" s="1" t="s">
        <v>1</v>
      </c>
      <c r="C3" s="1" t="s">
        <v>24</v>
      </c>
      <c r="D3" s="1" t="s">
        <v>7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38</v>
      </c>
      <c r="J3" s="1" t="s">
        <v>39</v>
      </c>
    </row>
    <row r="4" spans="1:10" x14ac:dyDescent="0.25">
      <c r="A4" s="2" t="s">
        <v>19</v>
      </c>
      <c r="B4" s="2" t="s">
        <v>26</v>
      </c>
      <c r="C4" s="2">
        <v>600</v>
      </c>
      <c r="D4" s="2" t="s">
        <v>20</v>
      </c>
      <c r="E4" s="2">
        <v>2800</v>
      </c>
      <c r="F4" s="2">
        <v>3011</v>
      </c>
      <c r="G4" s="2">
        <v>2888</v>
      </c>
      <c r="H4" s="2">
        <v>1989</v>
      </c>
      <c r="I4" s="2">
        <f t="shared" ref="I4:I15" si="0">SUM(E4:H4)</f>
        <v>10688</v>
      </c>
      <c r="J4" s="3">
        <f t="shared" ref="J4:J15" si="1">C4*I4</f>
        <v>6412800</v>
      </c>
    </row>
    <row r="5" spans="1:10" x14ac:dyDescent="0.25">
      <c r="A5" s="2" t="s">
        <v>21</v>
      </c>
      <c r="B5" s="2" t="s">
        <v>27</v>
      </c>
      <c r="C5" s="2">
        <v>600</v>
      </c>
      <c r="D5" s="2" t="s">
        <v>20</v>
      </c>
      <c r="E5" s="2">
        <v>3100</v>
      </c>
      <c r="F5" s="2">
        <v>3225</v>
      </c>
      <c r="G5" s="2">
        <v>3169</v>
      </c>
      <c r="H5" s="2">
        <v>3000</v>
      </c>
      <c r="I5" s="2">
        <f t="shared" si="0"/>
        <v>12494</v>
      </c>
      <c r="J5" s="3">
        <f t="shared" si="1"/>
        <v>7496400</v>
      </c>
    </row>
    <row r="6" spans="1:10" x14ac:dyDescent="0.25">
      <c r="A6" s="2" t="s">
        <v>23</v>
      </c>
      <c r="B6" s="2" t="s">
        <v>28</v>
      </c>
      <c r="C6" s="2">
        <v>1500</v>
      </c>
      <c r="D6" s="2" t="s">
        <v>8</v>
      </c>
      <c r="E6" s="2">
        <v>851</v>
      </c>
      <c r="F6" s="2">
        <v>1277</v>
      </c>
      <c r="G6" s="2">
        <v>817</v>
      </c>
      <c r="H6" s="2">
        <v>668</v>
      </c>
      <c r="I6" s="2">
        <f t="shared" si="0"/>
        <v>3613</v>
      </c>
      <c r="J6" s="3">
        <f t="shared" si="1"/>
        <v>5419500</v>
      </c>
    </row>
    <row r="7" spans="1:10" x14ac:dyDescent="0.25">
      <c r="A7" s="2" t="s">
        <v>14</v>
      </c>
      <c r="B7" s="2" t="s">
        <v>29</v>
      </c>
      <c r="C7" s="2">
        <v>500</v>
      </c>
      <c r="D7" s="2" t="s">
        <v>9</v>
      </c>
      <c r="E7" s="2">
        <v>2205</v>
      </c>
      <c r="F7" s="2">
        <v>2154</v>
      </c>
      <c r="G7" s="2">
        <v>2600</v>
      </c>
      <c r="H7" s="2">
        <v>1982</v>
      </c>
      <c r="I7" s="2">
        <f t="shared" si="0"/>
        <v>8941</v>
      </c>
      <c r="J7" s="3">
        <f t="shared" si="1"/>
        <v>4470500</v>
      </c>
    </row>
    <row r="8" spans="1:10" x14ac:dyDescent="0.25">
      <c r="A8" s="2" t="s">
        <v>22</v>
      </c>
      <c r="B8" s="2" t="s">
        <v>30</v>
      </c>
      <c r="C8" s="2">
        <v>1200</v>
      </c>
      <c r="D8" s="2" t="s">
        <v>20</v>
      </c>
      <c r="E8" s="2">
        <v>821</v>
      </c>
      <c r="F8" s="2">
        <v>867</v>
      </c>
      <c r="G8" s="2">
        <v>918</v>
      </c>
      <c r="H8" s="2">
        <v>857</v>
      </c>
      <c r="I8" s="2">
        <f t="shared" si="0"/>
        <v>3463</v>
      </c>
      <c r="J8" s="3">
        <f t="shared" si="1"/>
        <v>4155600</v>
      </c>
    </row>
    <row r="9" spans="1:10" x14ac:dyDescent="0.25">
      <c r="A9" s="2" t="s">
        <v>17</v>
      </c>
      <c r="B9" s="2" t="s">
        <v>31</v>
      </c>
      <c r="C9" s="2">
        <v>1600</v>
      </c>
      <c r="D9" s="2" t="s">
        <v>16</v>
      </c>
      <c r="E9" s="2">
        <v>2110</v>
      </c>
      <c r="F9" s="2">
        <v>2540</v>
      </c>
      <c r="G9" s="2">
        <v>1988</v>
      </c>
      <c r="H9" s="2">
        <v>1900</v>
      </c>
      <c r="I9" s="2">
        <f t="shared" si="0"/>
        <v>8538</v>
      </c>
      <c r="J9" s="3">
        <f t="shared" si="1"/>
        <v>13660800</v>
      </c>
    </row>
    <row r="10" spans="1:10" x14ac:dyDescent="0.25">
      <c r="A10" s="2" t="s">
        <v>10</v>
      </c>
      <c r="B10" s="2" t="s">
        <v>32</v>
      </c>
      <c r="C10" s="2">
        <v>3600</v>
      </c>
      <c r="D10" s="2" t="s">
        <v>12</v>
      </c>
      <c r="E10" s="2">
        <v>1244</v>
      </c>
      <c r="F10" s="2">
        <v>1367</v>
      </c>
      <c r="G10" s="2">
        <v>1554</v>
      </c>
      <c r="H10" s="2">
        <v>847</v>
      </c>
      <c r="I10" s="2">
        <f t="shared" si="0"/>
        <v>5012</v>
      </c>
      <c r="J10" s="3">
        <f t="shared" si="1"/>
        <v>18043200</v>
      </c>
    </row>
    <row r="11" spans="1:10" x14ac:dyDescent="0.25">
      <c r="A11" s="2" t="s">
        <v>13</v>
      </c>
      <c r="B11" s="2" t="s">
        <v>33</v>
      </c>
      <c r="C11" s="2">
        <v>3600</v>
      </c>
      <c r="D11" s="2" t="s">
        <v>9</v>
      </c>
      <c r="E11" s="2">
        <v>1688</v>
      </c>
      <c r="F11" s="2">
        <v>2011</v>
      </c>
      <c r="G11" s="2">
        <v>1656</v>
      </c>
      <c r="H11" s="2">
        <v>995</v>
      </c>
      <c r="I11" s="2">
        <f t="shared" si="0"/>
        <v>6350</v>
      </c>
      <c r="J11" s="3">
        <f t="shared" si="1"/>
        <v>22860000</v>
      </c>
    </row>
    <row r="12" spans="1:10" x14ac:dyDescent="0.25">
      <c r="A12" s="2" t="s">
        <v>6</v>
      </c>
      <c r="B12" s="2" t="s">
        <v>34</v>
      </c>
      <c r="C12" s="2">
        <v>3600</v>
      </c>
      <c r="D12" s="2" t="s">
        <v>8</v>
      </c>
      <c r="E12" s="2">
        <v>550</v>
      </c>
      <c r="F12" s="2">
        <v>1124</v>
      </c>
      <c r="G12" s="2">
        <v>1477</v>
      </c>
      <c r="H12" s="2">
        <v>600</v>
      </c>
      <c r="I12" s="2">
        <f t="shared" si="0"/>
        <v>3751</v>
      </c>
      <c r="J12" s="3">
        <f t="shared" si="1"/>
        <v>13503600</v>
      </c>
    </row>
    <row r="13" spans="1:10" x14ac:dyDescent="0.25">
      <c r="A13" s="2" t="s">
        <v>11</v>
      </c>
      <c r="B13" s="2" t="s">
        <v>35</v>
      </c>
      <c r="C13" s="2">
        <v>3600</v>
      </c>
      <c r="D13" s="2" t="s">
        <v>9</v>
      </c>
      <c r="E13" s="2">
        <v>612</v>
      </c>
      <c r="F13" s="2">
        <v>1125</v>
      </c>
      <c r="G13" s="2">
        <v>1541</v>
      </c>
      <c r="H13" s="2">
        <v>842</v>
      </c>
      <c r="I13" s="2">
        <f t="shared" si="0"/>
        <v>4120</v>
      </c>
      <c r="J13" s="3">
        <f t="shared" si="1"/>
        <v>14832000</v>
      </c>
    </row>
    <row r="14" spans="1:10" x14ac:dyDescent="0.25">
      <c r="A14" s="2" t="s">
        <v>15</v>
      </c>
      <c r="B14" s="2" t="s">
        <v>36</v>
      </c>
      <c r="C14" s="2">
        <v>3600</v>
      </c>
      <c r="D14" s="2" t="s">
        <v>12</v>
      </c>
      <c r="E14" s="2">
        <v>800</v>
      </c>
      <c r="F14" s="2">
        <v>842</v>
      </c>
      <c r="G14" s="2">
        <v>758</v>
      </c>
      <c r="H14" s="2">
        <v>668</v>
      </c>
      <c r="I14" s="2">
        <f t="shared" si="0"/>
        <v>3068</v>
      </c>
      <c r="J14" s="3">
        <f t="shared" si="1"/>
        <v>11044800</v>
      </c>
    </row>
    <row r="15" spans="1:10" x14ac:dyDescent="0.25">
      <c r="A15" s="2" t="s">
        <v>18</v>
      </c>
      <c r="B15" s="2" t="s">
        <v>37</v>
      </c>
      <c r="C15" s="2">
        <v>4800</v>
      </c>
      <c r="D15" s="2" t="s">
        <v>16</v>
      </c>
      <c r="E15" s="2">
        <v>587</v>
      </c>
      <c r="F15" s="2">
        <v>688</v>
      </c>
      <c r="G15" s="2">
        <v>780</v>
      </c>
      <c r="H15" s="2">
        <v>687</v>
      </c>
      <c r="I15" s="2">
        <f t="shared" si="0"/>
        <v>2742</v>
      </c>
      <c r="J15" s="3">
        <f t="shared" si="1"/>
        <v>13161600</v>
      </c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showGridLines="0" workbookViewId="0">
      <selection activeCell="D20" sqref="D20"/>
    </sheetView>
  </sheetViews>
  <sheetFormatPr defaultRowHeight="16.5" x14ac:dyDescent="0.25"/>
  <cols>
    <col min="1" max="1" width="12.125" customWidth="1"/>
    <col min="2" max="2" width="31" bestFit="1" customWidth="1"/>
    <col min="3" max="3" width="9.25" customWidth="1"/>
    <col min="4" max="4" width="12.125" customWidth="1"/>
    <col min="9" max="10" width="10.75" customWidth="1"/>
  </cols>
  <sheetData>
    <row r="1" spans="1:10" ht="24" x14ac:dyDescent="0.25">
      <c r="A1" s="4" t="s">
        <v>25</v>
      </c>
      <c r="B1" s="4"/>
      <c r="C1" s="4"/>
      <c r="D1" s="4"/>
      <c r="E1" s="4"/>
      <c r="F1" s="4"/>
      <c r="G1" s="4"/>
      <c r="H1" s="4"/>
      <c r="I1" s="4"/>
    </row>
    <row r="2" spans="1:10" hidden="1" x14ac:dyDescent="0.25"/>
    <row r="3" spans="1:10" x14ac:dyDescent="0.25">
      <c r="A3" s="1" t="s">
        <v>0</v>
      </c>
      <c r="B3" s="1" t="s">
        <v>1</v>
      </c>
      <c r="C3" s="1" t="s">
        <v>24</v>
      </c>
      <c r="D3" s="1" t="s">
        <v>7</v>
      </c>
      <c r="E3" s="1" t="s">
        <v>2</v>
      </c>
      <c r="F3" s="1" t="s">
        <v>3</v>
      </c>
      <c r="G3" s="1" t="s">
        <v>4</v>
      </c>
      <c r="H3" s="1" t="s">
        <v>5</v>
      </c>
      <c r="I3" s="1" t="s">
        <v>38</v>
      </c>
      <c r="J3" s="1" t="s">
        <v>39</v>
      </c>
    </row>
    <row r="4" spans="1:10" x14ac:dyDescent="0.25">
      <c r="A4" s="2" t="s">
        <v>19</v>
      </c>
      <c r="B4" s="2" t="s">
        <v>26</v>
      </c>
      <c r="C4" s="2">
        <v>600</v>
      </c>
      <c r="D4" s="2" t="s">
        <v>20</v>
      </c>
      <c r="E4" s="2">
        <v>2800</v>
      </c>
      <c r="F4" s="2">
        <v>3011</v>
      </c>
      <c r="G4" s="2">
        <v>2888</v>
      </c>
      <c r="H4" s="2">
        <v>1989</v>
      </c>
      <c r="I4" s="2">
        <f t="shared" ref="I4:I15" si="0">SUM(E4:H4)</f>
        <v>10688</v>
      </c>
      <c r="J4" s="3">
        <f t="shared" ref="J4:J15" si="1">C4*I4</f>
        <v>6412800</v>
      </c>
    </row>
    <row r="5" spans="1:10" x14ac:dyDescent="0.25">
      <c r="A5" s="2" t="s">
        <v>21</v>
      </c>
      <c r="B5" s="2" t="s">
        <v>27</v>
      </c>
      <c r="C5" s="2">
        <v>600</v>
      </c>
      <c r="D5" s="2" t="s">
        <v>20</v>
      </c>
      <c r="E5" s="2">
        <v>3100</v>
      </c>
      <c r="F5" s="2">
        <v>3225</v>
      </c>
      <c r="G5" s="2">
        <v>3169</v>
      </c>
      <c r="H5" s="2">
        <v>3000</v>
      </c>
      <c r="I5" s="2">
        <f t="shared" si="0"/>
        <v>12494</v>
      </c>
      <c r="J5" s="3">
        <f t="shared" si="1"/>
        <v>7496400</v>
      </c>
    </row>
    <row r="6" spans="1:10" x14ac:dyDescent="0.25">
      <c r="A6" s="2" t="s">
        <v>23</v>
      </c>
      <c r="B6" s="2" t="s">
        <v>28</v>
      </c>
      <c r="C6" s="2">
        <v>1500</v>
      </c>
      <c r="D6" s="2" t="s">
        <v>8</v>
      </c>
      <c r="E6" s="2">
        <v>851</v>
      </c>
      <c r="F6" s="2">
        <v>1277</v>
      </c>
      <c r="G6" s="2">
        <v>817</v>
      </c>
      <c r="H6" s="2">
        <v>668</v>
      </c>
      <c r="I6" s="2">
        <f t="shared" si="0"/>
        <v>3613</v>
      </c>
      <c r="J6" s="3">
        <f t="shared" si="1"/>
        <v>5419500</v>
      </c>
    </row>
    <row r="7" spans="1:10" x14ac:dyDescent="0.25">
      <c r="A7" s="2" t="s">
        <v>14</v>
      </c>
      <c r="B7" s="2" t="s">
        <v>29</v>
      </c>
      <c r="C7" s="2">
        <v>500</v>
      </c>
      <c r="D7" s="2" t="s">
        <v>9</v>
      </c>
      <c r="E7" s="2">
        <v>2205</v>
      </c>
      <c r="F7" s="2">
        <v>2154</v>
      </c>
      <c r="G7" s="2">
        <v>2600</v>
      </c>
      <c r="H7" s="2">
        <v>1982</v>
      </c>
      <c r="I7" s="2">
        <f t="shared" si="0"/>
        <v>8941</v>
      </c>
      <c r="J7" s="3">
        <f t="shared" si="1"/>
        <v>4470500</v>
      </c>
    </row>
    <row r="8" spans="1:10" x14ac:dyDescent="0.25">
      <c r="A8" s="2" t="s">
        <v>22</v>
      </c>
      <c r="B8" s="2" t="s">
        <v>30</v>
      </c>
      <c r="C8" s="2">
        <v>1200</v>
      </c>
      <c r="D8" s="2" t="s">
        <v>20</v>
      </c>
      <c r="E8" s="2">
        <v>821</v>
      </c>
      <c r="F8" s="2">
        <v>867</v>
      </c>
      <c r="G8" s="2">
        <v>918</v>
      </c>
      <c r="H8" s="2">
        <v>857</v>
      </c>
      <c r="I8" s="2">
        <f t="shared" si="0"/>
        <v>3463</v>
      </c>
      <c r="J8" s="3">
        <f t="shared" si="1"/>
        <v>4155600</v>
      </c>
    </row>
    <row r="9" spans="1:10" x14ac:dyDescent="0.25">
      <c r="A9" s="2" t="s">
        <v>17</v>
      </c>
      <c r="B9" s="2" t="s">
        <v>31</v>
      </c>
      <c r="C9" s="2">
        <v>1600</v>
      </c>
      <c r="D9" s="2" t="s">
        <v>16</v>
      </c>
      <c r="E9" s="2">
        <v>2110</v>
      </c>
      <c r="F9" s="2">
        <v>2540</v>
      </c>
      <c r="G9" s="2">
        <v>1988</v>
      </c>
      <c r="H9" s="2">
        <v>1900</v>
      </c>
      <c r="I9" s="2">
        <f t="shared" si="0"/>
        <v>8538</v>
      </c>
      <c r="J9" s="3">
        <f t="shared" si="1"/>
        <v>13660800</v>
      </c>
    </row>
    <row r="10" spans="1:10" x14ac:dyDescent="0.25">
      <c r="A10" s="2" t="s">
        <v>10</v>
      </c>
      <c r="B10" s="2" t="s">
        <v>32</v>
      </c>
      <c r="C10" s="2">
        <v>3600</v>
      </c>
      <c r="D10" s="2" t="s">
        <v>12</v>
      </c>
      <c r="E10" s="2">
        <v>1244</v>
      </c>
      <c r="F10" s="2">
        <v>1367</v>
      </c>
      <c r="G10" s="2">
        <v>1554</v>
      </c>
      <c r="H10" s="2">
        <v>847</v>
      </c>
      <c r="I10" s="2">
        <f t="shared" si="0"/>
        <v>5012</v>
      </c>
      <c r="J10" s="3">
        <f t="shared" si="1"/>
        <v>18043200</v>
      </c>
    </row>
    <row r="11" spans="1:10" x14ac:dyDescent="0.25">
      <c r="A11" s="2" t="s">
        <v>13</v>
      </c>
      <c r="B11" s="2" t="s">
        <v>33</v>
      </c>
      <c r="C11" s="2">
        <v>3600</v>
      </c>
      <c r="D11" s="2" t="s">
        <v>9</v>
      </c>
      <c r="E11" s="2">
        <v>1688</v>
      </c>
      <c r="F11" s="2">
        <v>2011</v>
      </c>
      <c r="G11" s="2">
        <v>1656</v>
      </c>
      <c r="H11" s="2">
        <v>995</v>
      </c>
      <c r="I11" s="2">
        <f t="shared" si="0"/>
        <v>6350</v>
      </c>
      <c r="J11" s="3">
        <f t="shared" si="1"/>
        <v>22860000</v>
      </c>
    </row>
    <row r="12" spans="1:10" x14ac:dyDescent="0.25">
      <c r="A12" s="2" t="s">
        <v>6</v>
      </c>
      <c r="B12" s="2" t="s">
        <v>34</v>
      </c>
      <c r="C12" s="2">
        <v>3600</v>
      </c>
      <c r="D12" s="2" t="s">
        <v>8</v>
      </c>
      <c r="E12" s="2">
        <v>550</v>
      </c>
      <c r="F12" s="2">
        <v>1124</v>
      </c>
      <c r="G12" s="2">
        <v>1477</v>
      </c>
      <c r="H12" s="2">
        <v>600</v>
      </c>
      <c r="I12" s="2">
        <f t="shared" si="0"/>
        <v>3751</v>
      </c>
      <c r="J12" s="3">
        <f t="shared" si="1"/>
        <v>13503600</v>
      </c>
    </row>
    <row r="13" spans="1:10" x14ac:dyDescent="0.25">
      <c r="A13" s="2" t="s">
        <v>11</v>
      </c>
      <c r="B13" s="2" t="s">
        <v>35</v>
      </c>
      <c r="C13" s="2">
        <v>3600</v>
      </c>
      <c r="D13" s="2" t="s">
        <v>9</v>
      </c>
      <c r="E13" s="2">
        <v>612</v>
      </c>
      <c r="F13" s="2">
        <v>1125</v>
      </c>
      <c r="G13" s="2">
        <v>1541</v>
      </c>
      <c r="H13" s="2">
        <v>842</v>
      </c>
      <c r="I13" s="2">
        <f t="shared" si="0"/>
        <v>4120</v>
      </c>
      <c r="J13" s="3">
        <f t="shared" si="1"/>
        <v>14832000</v>
      </c>
    </row>
    <row r="14" spans="1:10" x14ac:dyDescent="0.25">
      <c r="A14" s="2" t="s">
        <v>15</v>
      </c>
      <c r="B14" s="2" t="s">
        <v>36</v>
      </c>
      <c r="C14" s="2">
        <v>3600</v>
      </c>
      <c r="D14" s="2" t="s">
        <v>12</v>
      </c>
      <c r="E14" s="2">
        <v>800</v>
      </c>
      <c r="F14" s="2">
        <v>842</v>
      </c>
      <c r="G14" s="2">
        <v>758</v>
      </c>
      <c r="H14" s="2">
        <v>668</v>
      </c>
      <c r="I14" s="2">
        <f t="shared" si="0"/>
        <v>3068</v>
      </c>
      <c r="J14" s="3">
        <f t="shared" si="1"/>
        <v>11044800</v>
      </c>
    </row>
    <row r="15" spans="1:10" x14ac:dyDescent="0.25">
      <c r="A15" s="2" t="s">
        <v>18</v>
      </c>
      <c r="B15" s="2" t="s">
        <v>37</v>
      </c>
      <c r="C15" s="2">
        <v>4800</v>
      </c>
      <c r="D15" s="2" t="s">
        <v>16</v>
      </c>
      <c r="E15" s="2">
        <v>587</v>
      </c>
      <c r="F15" s="2">
        <v>688</v>
      </c>
      <c r="G15" s="2">
        <v>780</v>
      </c>
      <c r="H15" s="2">
        <v>687</v>
      </c>
      <c r="I15" s="2">
        <f t="shared" si="0"/>
        <v>2742</v>
      </c>
      <c r="J15" s="3">
        <f t="shared" si="1"/>
        <v>13161600</v>
      </c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2018</vt:lpstr>
      <vt:lpstr>2018 (2)</vt:lpstr>
      <vt:lpstr>2018 (3)</vt:lpstr>
      <vt:lpstr>2018 (4)</vt:lpstr>
      <vt:lpstr>2018 (5)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gjun</dc:creator>
  <cp:lastModifiedBy>蘇世榮</cp:lastModifiedBy>
  <dcterms:created xsi:type="dcterms:W3CDTF">2019-01-04T06:03:55Z</dcterms:created>
  <dcterms:modified xsi:type="dcterms:W3CDTF">2022-03-21T06:00:40Z</dcterms:modified>
</cp:coreProperties>
</file>